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0" i="1" l="1"/>
  <c r="J68" i="1"/>
  <c r="F66" i="1"/>
  <c r="G66" i="1" s="1"/>
  <c r="I66" i="1" s="1"/>
  <c r="J66" i="1" s="1"/>
  <c r="F65" i="1"/>
  <c r="G65" i="1" s="1"/>
  <c r="I65" i="1" s="1"/>
  <c r="J65" i="1" s="1"/>
  <c r="F64" i="1"/>
  <c r="G64" i="1" s="1"/>
  <c r="I64" i="1" s="1"/>
  <c r="J64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6" i="1"/>
  <c r="G46" i="1" s="1"/>
  <c r="I46" i="1" s="1"/>
  <c r="J46" i="1" s="1"/>
  <c r="I45" i="1"/>
  <c r="J45" i="1" s="1"/>
  <c r="F44" i="1"/>
  <c r="G44" i="1" s="1"/>
  <c r="I44" i="1" s="1"/>
  <c r="J44" i="1" s="1"/>
  <c r="F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3" i="1"/>
  <c r="G33" i="1" s="1"/>
  <c r="I33" i="1" s="1"/>
  <c r="J33" i="1" s="1"/>
  <c r="F32" i="1"/>
  <c r="G32" i="1" s="1"/>
  <c r="I32" i="1" s="1"/>
  <c r="J32" i="1" s="1"/>
  <c r="F31" i="1"/>
  <c r="E31" i="1"/>
  <c r="G31" i="1" l="1"/>
  <c r="I31" i="1" s="1"/>
  <c r="J31" i="1" s="1"/>
  <c r="I72" i="1" s="1"/>
  <c r="I69" i="1"/>
  <c r="I71" i="1" s="1"/>
</calcChain>
</file>

<file path=xl/sharedStrings.xml><?xml version="1.0" encoding="utf-8"?>
<sst xmlns="http://schemas.openxmlformats.org/spreadsheetml/2006/main" count="156" uniqueCount="126">
  <si>
    <t>Наименование поселения</t>
  </si>
  <si>
    <t>Наименование улицы</t>
  </si>
  <si>
    <t>Строительная</t>
  </si>
  <si>
    <t>№ дома</t>
  </si>
  <si>
    <t>Год постройки</t>
  </si>
  <si>
    <t>Тип дома (квартирного, иное)</t>
  </si>
  <si>
    <t>кирп.</t>
  </si>
  <si>
    <t>Этажность</t>
  </si>
  <si>
    <t>Количество подъездов</t>
  </si>
  <si>
    <t>Количество квартир</t>
  </si>
  <si>
    <t>Общая площадь жилых и нежилых  помещений, м2</t>
  </si>
  <si>
    <t>в том числе:  общая площадь жилых помещений, м2</t>
  </si>
  <si>
    <t>площадь встроенные нежилые помещения, 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</si>
  <si>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</si>
  <si>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</si>
  <si>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</si>
  <si>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</si>
  <si>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</si>
  <si>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</si>
  <si>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Периодичность выполнения работ и оказания услуг в год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</si>
  <si>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</si>
  <si>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</si>
  <si>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</si>
  <si>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</si>
  <si>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</si>
  <si>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1.1.2.1. (раздел 3.1)</t>
  </si>
  <si>
    <t xml:space="preserve">Мытье лестничных площадок и маршей </t>
  </si>
  <si>
    <t>100 м2</t>
  </si>
  <si>
    <t>1 раз в месяц</t>
  </si>
  <si>
    <t>1.1.1.1. (раздел 3.1)</t>
  </si>
  <si>
    <t xml:space="preserve">Подметание лестничных площадок и маршей </t>
  </si>
  <si>
    <t>2 раза в неделю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</si>
  <si>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</si>
  <si>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</si>
  <si>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</si>
  <si>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</si>
  <si>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</si>
  <si>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</si>
  <si>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 xml:space="preserve">Подметание территории с усовершенствованнным покрытием  1 класса </t>
  </si>
  <si>
    <t>3 раза в неделю</t>
  </si>
  <si>
    <t>3.1.2 (раздел 3.2)</t>
  </si>
  <si>
    <t>Уборка газонов сильной засоренности от листьев, счьев, мусора с транспортировкой мусора в установленное место</t>
  </si>
  <si>
    <t>100 000 м2</t>
  </si>
  <si>
    <t>3.1.3 (раздел 3.2)</t>
  </si>
  <si>
    <t>Уборка газона от случайного мусора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</si>
  <si>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</si>
  <si>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</si>
  <si>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</si>
  <si>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</si>
  <si>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</si>
  <si>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10.13 (раздел 3.2)</t>
  </si>
  <si>
    <t>Уборка снега средствами малой механизации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</si>
  <si>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</si>
  <si>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</si>
  <si>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8.8. ( раздел 3.2)</t>
  </si>
  <si>
    <t>Пескоподсыпка территории 1 класса</t>
  </si>
  <si>
    <t>1 раз в неделю</t>
  </si>
  <si>
    <t>песок 1 класс средний</t>
  </si>
  <si>
    <t>м3</t>
  </si>
  <si>
    <t>27.1 (раздел 3.2)</t>
  </si>
  <si>
    <t>Очистка участков территорий 1 класса от мусора при механизированной уборке</t>
  </si>
  <si>
    <t>10000 м2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</si>
  <si>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</si>
  <si>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</si>
  <si>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</si>
  <si>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всех элементов кровель из штучных материалов, водостоков</t>
  </si>
  <si>
    <t>2 раза в год</t>
  </si>
  <si>
    <t>8.1. (раздел 2.6)</t>
  </si>
  <si>
    <t>Осмотр территории вокруг здания и фундамента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</si>
  <si>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</si>
  <si>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</si>
  <si>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</si>
  <si>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</si>
  <si>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</si>
  <si>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</si>
  <si>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</si>
  <si>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</si>
  <si>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</si>
  <si>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</si>
  <si>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</si>
  <si>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</si>
  <si>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</si>
  <si>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 (раздел 2.6)</t>
  </si>
  <si>
    <t>Проверка наличия тяги в дымвентиляционных каналах</t>
  </si>
  <si>
    <t>3 раза в год</t>
  </si>
  <si>
    <t>IV. Подготовка многоквартирного дома к сезонной эксплуатации.</t>
  </si>
  <si>
    <t>14.5.5.1. (раздел 2.6)</t>
  </si>
  <si>
    <t>Ликвидация воздушных пробок</t>
  </si>
  <si>
    <t>100 стояков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</si>
  <si>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</si>
  <si>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</si>
  <si>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 м трубопровода (100 мЗ здания)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</si>
  <si>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</si>
  <si>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</si>
  <si>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</si>
  <si>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 xml:space="preserve"> 14.3.3. (раздел 2.6)</t>
  </si>
  <si>
    <t>Гидравлическое испытание трубопроводов системы отопления</t>
  </si>
  <si>
    <t>1.2. (раздел 2.7)</t>
  </si>
  <si>
    <t>Устранение аварии на внутридомовых инженерных сетях при сроке эксплуатации многоквартирного дома от 11 до 30 лет (22 года)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</si>
  <si>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</si>
  <si>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</si>
  <si>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</si>
  <si>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</si>
  <si>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</si>
  <si>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</si>
  <si>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</si>
  <si>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</si>
  <si>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</si>
  <si>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</si>
  <si>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</si>
  <si>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</si>
  <si>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</si>
  <si>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</si>
  <si>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</si>
  <si>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</si>
  <si>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</si>
  <si>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"Приложение № 3</t>
  </si>
  <si>
    <t>".</t>
  </si>
  <si>
    <t>Приложение № 2</t>
  </si>
  <si>
    <t>к постановлению администрации</t>
  </si>
  <si>
    <t>муниципального округа "Ухта"</t>
  </si>
  <si>
    <t>от 13 августа 2025 г. № 2537</t>
  </si>
  <si>
    <t>от 30 июня 2025 г. № 1991</t>
  </si>
  <si>
    <t>пгт Ярега</t>
  </si>
  <si>
    <t>многоквартирном доме № 8 по ул.Строительной в пгт Яреге</t>
  </si>
  <si>
    <t>Стоимость на 1 кв. м общей площади (рублей в месяц)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</si>
</sst>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??/??"/>
    <numFmt numFmtId="165" formatCode="0.0"/>
    <numFmt numFmtId="166" formatCode="0.000"/>
    <numFmt numFmtId="167" formatCode="_-* #,##0.00_р_._-;\-* #,##0.00_р_._-;_-* \-??_р_._-;_-@_-"/>
  </numFmts>
  <fonts count="12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1C1C1C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 applyProtection="1"/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left" vertical="top"/>
    </xf>
    <xf numFmtId="2" fontId="4" fillId="0" borderId="0" xfId="0" applyNumberFormat="1" applyFont="1" applyAlignment="1" applyProtection="1"/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" fontId="3" fillId="0" borderId="1" xfId="0" applyNumberFormat="1" applyFont="1" applyBorder="1" applyAlignment="1" applyProtection="1">
      <alignment horizontal="center" vertical="center" wrapText="1"/>
    </xf>
    <xf numFmtId="167" fontId="3" fillId="0" borderId="1" xfId="2" applyNumberFormat="1" applyFont="1" applyBorder="1" applyAlignment="1" applyProtection="1">
      <alignment horizontal="center" vertical="center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 wrapText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49" fontId="3" fillId="0" borderId="1" xfId="3" applyNumberFormat="1" applyFont="1" applyBorder="1" applyAlignment="1" applyProtection="1">
      <alignment horizontal="left" vertical="top" wrapText="1"/>
      <protection hidden="1"/>
    </xf>
    <xf numFmtId="2" fontId="3" fillId="0" borderId="1" xfId="3" applyNumberFormat="1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center" vertical="center" wrapText="1"/>
    </xf>
    <xf numFmtId="2" fontId="3" fillId="0" borderId="8" xfId="2" applyNumberFormat="1" applyFont="1" applyBorder="1" applyAlignment="1" applyProtection="1">
      <alignment horizontal="center" vertical="center" wrapText="1"/>
      <protection hidden="1"/>
    </xf>
    <xf numFmtId="0" fontId="3" fillId="0" borderId="1" xfId="5" applyFont="1" applyBorder="1" applyAlignment="1" applyProtection="1">
      <alignment horizontal="center" vertical="center" wrapText="1"/>
      <protection hidden="1"/>
    </xf>
    <xf numFmtId="49" fontId="3" fillId="0" borderId="1" xfId="5" applyNumberFormat="1" applyFont="1" applyBorder="1" applyAlignment="1" applyProtection="1">
      <alignment horizontal="left" vertical="top" wrapText="1"/>
      <protection hidden="1"/>
    </xf>
    <xf numFmtId="2" fontId="3" fillId="0" borderId="1" xfId="5" applyNumberFormat="1" applyFont="1" applyBorder="1" applyAlignment="1" applyProtection="1">
      <alignment horizontal="center" vertical="center" wrapText="1"/>
      <protection hidden="1"/>
    </xf>
    <xf numFmtId="0" fontId="3" fillId="0" borderId="1" xfId="4" applyFont="1" applyBorder="1" applyAlignment="1" applyProtection="1">
      <alignment horizontal="center" vertical="center" wrapText="1"/>
      <protection hidden="1"/>
    </xf>
    <xf numFmtId="49" fontId="3" fillId="0" borderId="1" xfId="4" applyNumberFormat="1" applyFont="1" applyBorder="1" applyAlignment="1" applyProtection="1">
      <alignment horizontal="left" vertical="top" wrapText="1"/>
      <protection hidden="1"/>
    </xf>
    <xf numFmtId="2" fontId="3" fillId="0" borderId="1" xfId="4" applyNumberFormat="1" applyFont="1" applyBorder="1" applyAlignment="1" applyProtection="1">
      <alignment horizontal="center" vertical="center" wrapText="1"/>
      <protection hidden="1"/>
    </xf>
    <xf numFmtId="0" fontId="3" fillId="0" borderId="3" xfId="5" applyFont="1" applyBorder="1" applyAlignment="1" applyProtection="1">
      <alignment horizontal="center" vertical="center" wrapText="1"/>
      <protection hidden="1"/>
    </xf>
    <xf numFmtId="49" fontId="3" fillId="0" borderId="9" xfId="6" applyNumberFormat="1" applyFont="1" applyBorder="1" applyAlignment="1" applyProtection="1">
      <alignment horizontal="left" vertical="top" wrapText="1"/>
      <protection hidden="1"/>
    </xf>
    <xf numFmtId="2" fontId="3" fillId="0" borderId="9" xfId="6" applyNumberFormat="1" applyFont="1" applyBorder="1" applyAlignment="1" applyProtection="1">
      <alignment horizontal="center" vertical="center" wrapText="1"/>
      <protection hidden="1"/>
    </xf>
    <xf numFmtId="2" fontId="3" fillId="0" borderId="3" xfId="6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top" wrapText="1"/>
    </xf>
    <xf numFmtId="49" fontId="3" fillId="0" borderId="1" xfId="6" applyNumberFormat="1" applyFont="1" applyBorder="1" applyAlignment="1" applyProtection="1">
      <alignment horizontal="left" vertical="top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3" fillId="0" borderId="11" xfId="2" applyFont="1" applyBorder="1" applyAlignment="1" applyProtection="1">
      <alignment horizontal="center" vertical="center" wrapText="1"/>
      <protection hidden="1"/>
    </xf>
    <xf numFmtId="49" fontId="3" fillId="0" borderId="12" xfId="2" applyNumberFormat="1" applyFont="1" applyBorder="1" applyAlignment="1" applyProtection="1">
      <alignment horizontal="left" vertical="top" wrapText="1"/>
      <protection hidden="1"/>
    </xf>
    <xf numFmtId="2" fontId="3" fillId="0" borderId="12" xfId="2" applyNumberFormat="1" applyFont="1" applyBorder="1" applyAlignment="1" applyProtection="1">
      <alignment horizontal="center" vertical="center" wrapText="1"/>
      <protection hidden="1"/>
    </xf>
    <xf numFmtId="167" fontId="9" fillId="0" borderId="1" xfId="2" applyNumberFormat="1" applyFont="1" applyBorder="1" applyAlignment="1" applyProtection="1">
      <alignment horizontal="center" vertical="center"/>
    </xf>
    <xf numFmtId="2" fontId="7" fillId="0" borderId="1" xfId="0" applyNumberFormat="1" applyFont="1" applyBorder="1" applyAlignment="1" applyProtection="1"/>
    <xf numFmtId="0" fontId="7" fillId="0" borderId="1" xfId="0" applyFont="1" applyBorder="1" applyAlignment="1" applyProtection="1"/>
    <xf numFmtId="0" fontId="10" fillId="0" borderId="0" xfId="0" applyFont="1" applyAlignment="1" applyProtection="1">
      <alignment horizontal="left" vertical="top"/>
    </xf>
    <xf numFmtId="0" fontId="10" fillId="0" borderId="0" xfId="0" applyFont="1" applyAlignment="1" applyProtection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right" wrapText="1"/>
    </xf>
    <xf numFmtId="0" fontId="0" fillId="0" borderId="0" xfId="0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</cellXfs>
  <cellStyles count="7">
    <cellStyle name="Обычный" xfId="0" builtinId="0"/>
    <cellStyle name="Обычный 2" xfId="1"/>
    <cellStyle name="Обычный 2 10" xfId="2"/>
    <cellStyle name="Обычный 2 3" xfId="3"/>
    <cellStyle name="Обычный 2 7" xfId="4"/>
    <cellStyle name="Обычный 2 8" xfId="5"/>
    <cellStyle name="Обычный 2 9" xfId="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topLeftCell="A28" zoomScale="96" zoomScaleNormal="80" zoomScaleSheetLayoutView="96" workbookViewId="0">
      <selection activeCell="A69" sqref="A69:H69"/>
    </sheetView>
  </sheetViews>
  <sheetFormatPr defaultColWidth="8.5703125" defaultRowHeight="15" x14ac:dyDescent="0.25"/>
  <cols>
    <col min="1" max="1" width="21.42578125" style="1" customWidth="1"/>
    <col min="2" max="2" width="44.42578125" style="2" customWidth="1"/>
    <col min="3" max="3" width="20" style="1" customWidth="1"/>
    <col min="4" max="4" width="17.42578125" style="1" customWidth="1"/>
    <col min="5" max="5" width="18.5703125" style="1" customWidth="1"/>
    <col min="6" max="6" width="9.7109375" style="1" customWidth="1"/>
    <col min="7" max="7" width="10.140625" style="1" customWidth="1"/>
    <col min="8" max="8" width="12.85546875" style="1" customWidth="1"/>
    <col min="9" max="9" width="14.5703125" style="1" customWidth="1"/>
    <col min="10" max="10" width="19.140625" style="1" customWidth="1"/>
  </cols>
  <sheetData>
    <row r="1" spans="1:10" ht="20.25" x14ac:dyDescent="0.3">
      <c r="E1" s="65"/>
      <c r="F1" s="65"/>
      <c r="G1" s="65"/>
      <c r="H1" s="74" t="s">
        <v>118</v>
      </c>
      <c r="I1" s="74"/>
      <c r="J1" s="74"/>
    </row>
    <row r="2" spans="1:10" ht="20.25" x14ac:dyDescent="0.3">
      <c r="E2" s="65"/>
      <c r="F2" s="65"/>
      <c r="G2" s="65"/>
      <c r="H2" s="74" t="s">
        <v>119</v>
      </c>
      <c r="I2" s="74"/>
      <c r="J2" s="74"/>
    </row>
    <row r="3" spans="1:10" ht="20.25" x14ac:dyDescent="0.3">
      <c r="E3" s="65"/>
      <c r="F3" s="65"/>
      <c r="G3" s="65"/>
      <c r="H3" s="74" t="s">
        <v>120</v>
      </c>
      <c r="I3" s="74"/>
      <c r="J3" s="74"/>
    </row>
    <row r="4" spans="1:10" ht="20.25" x14ac:dyDescent="0.3">
      <c r="E4" s="65"/>
      <c r="F4" s="65"/>
      <c r="G4" s="65"/>
      <c r="H4" s="74" t="s">
        <v>121</v>
      </c>
      <c r="I4" s="74"/>
      <c r="J4" s="74"/>
    </row>
    <row r="5" spans="1:10" ht="20.25" x14ac:dyDescent="0.3">
      <c r="E5" s="65"/>
      <c r="F5" s="65"/>
      <c r="G5" s="65"/>
      <c r="H5" s="75"/>
      <c r="I5" s="75"/>
      <c r="J5" s="75"/>
    </row>
    <row r="6" spans="1:10" ht="20.25" x14ac:dyDescent="0.3">
      <c r="B6" s="63"/>
      <c r="C6" s="63"/>
      <c r="D6" s="63"/>
      <c r="E6" s="64"/>
      <c r="F6" s="64"/>
      <c r="G6" s="64"/>
      <c r="H6" s="74" t="s">
        <v>116</v>
      </c>
      <c r="I6" s="74"/>
      <c r="J6" s="74"/>
    </row>
    <row r="7" spans="1:10" ht="20.25" x14ac:dyDescent="0.3">
      <c r="B7" s="63"/>
      <c r="C7" s="63"/>
      <c r="D7" s="63"/>
      <c r="E7" s="65"/>
      <c r="F7" s="65"/>
      <c r="G7" s="65"/>
      <c r="H7" s="74" t="s">
        <v>119</v>
      </c>
      <c r="I7" s="74"/>
      <c r="J7" s="74"/>
    </row>
    <row r="8" spans="1:10" ht="20.25" x14ac:dyDescent="0.3">
      <c r="B8" s="63"/>
      <c r="C8" s="63"/>
      <c r="D8" s="63"/>
      <c r="E8" s="65"/>
      <c r="F8" s="65"/>
      <c r="G8" s="65"/>
      <c r="H8" s="74" t="s">
        <v>120</v>
      </c>
      <c r="I8" s="74"/>
      <c r="J8" s="74"/>
    </row>
    <row r="9" spans="1:10" ht="20.25" x14ac:dyDescent="0.3">
      <c r="B9" s="63"/>
      <c r="C9" s="63"/>
      <c r="D9" s="63"/>
      <c r="E9" s="65"/>
      <c r="F9" s="65"/>
      <c r="G9" s="65"/>
      <c r="H9" s="74" t="s">
        <v>122</v>
      </c>
      <c r="I9" s="74"/>
      <c r="J9" s="74"/>
    </row>
    <row r="11" spans="1:10" ht="15.75" customHeight="1" x14ac:dyDescent="0.25">
      <c r="A11" s="3"/>
      <c r="B11" s="70" t="s">
        <v>0</v>
      </c>
      <c r="C11" s="70"/>
      <c r="D11" s="71" t="s">
        <v>123</v>
      </c>
      <c r="E11" s="71"/>
      <c r="F11" s="3"/>
      <c r="G11" s="3"/>
      <c r="H11" s="3"/>
      <c r="I11" s="3"/>
      <c r="J11" s="3"/>
    </row>
    <row r="12" spans="1:10" ht="15.75" customHeight="1" x14ac:dyDescent="0.25">
      <c r="A12" s="3"/>
      <c r="B12" s="70" t="s">
        <v>1</v>
      </c>
      <c r="C12" s="70"/>
      <c r="D12" s="71" t="s">
        <v>2</v>
      </c>
      <c r="E12" s="71"/>
      <c r="F12" s="3"/>
      <c r="G12" s="3"/>
      <c r="H12" s="3"/>
      <c r="I12" s="3"/>
      <c r="J12" s="3"/>
    </row>
    <row r="13" spans="1:10" ht="15.75" customHeight="1" x14ac:dyDescent="0.25">
      <c r="A13" s="3"/>
      <c r="B13" s="70" t="s">
        <v>3</v>
      </c>
      <c r="C13" s="70"/>
      <c r="D13" s="73">
        <v>8</v>
      </c>
      <c r="E13" s="73"/>
      <c r="F13" s="3"/>
      <c r="G13" s="3"/>
      <c r="H13" s="3"/>
      <c r="I13" s="3"/>
      <c r="J13" s="3"/>
    </row>
    <row r="14" spans="1:10" ht="15.75" customHeight="1" x14ac:dyDescent="0.25">
      <c r="A14" s="3"/>
      <c r="B14" s="70" t="s">
        <v>4</v>
      </c>
      <c r="C14" s="70"/>
      <c r="D14" s="71">
        <v>2003</v>
      </c>
      <c r="E14" s="71"/>
      <c r="F14" s="3"/>
      <c r="G14" s="3"/>
      <c r="H14" s="3"/>
      <c r="I14" s="3"/>
      <c r="J14" s="3"/>
    </row>
    <row r="15" spans="1:10" ht="15.75" customHeight="1" x14ac:dyDescent="0.25">
      <c r="A15" s="3"/>
      <c r="B15" s="70" t="s">
        <v>5</v>
      </c>
      <c r="C15" s="70"/>
      <c r="D15" s="71" t="s">
        <v>6</v>
      </c>
      <c r="E15" s="71"/>
      <c r="F15" s="3"/>
      <c r="G15" s="3"/>
      <c r="H15" s="3"/>
      <c r="I15" s="3"/>
      <c r="J15" s="3"/>
    </row>
    <row r="16" spans="1:10" ht="15.75" customHeight="1" x14ac:dyDescent="0.25">
      <c r="A16" s="3"/>
      <c r="B16" s="70" t="s">
        <v>7</v>
      </c>
      <c r="C16" s="70"/>
      <c r="D16" s="71">
        <v>6</v>
      </c>
      <c r="E16" s="71"/>
      <c r="F16" s="3"/>
      <c r="G16" s="3"/>
      <c r="H16" s="3"/>
      <c r="I16" s="3"/>
      <c r="J16" s="3"/>
    </row>
    <row r="17" spans="1:10" ht="15.75" customHeight="1" x14ac:dyDescent="0.25">
      <c r="A17" s="3"/>
      <c r="B17" s="70" t="s">
        <v>8</v>
      </c>
      <c r="C17" s="70"/>
      <c r="D17" s="71">
        <v>4</v>
      </c>
      <c r="E17" s="71"/>
      <c r="F17" s="3"/>
      <c r="G17" s="3"/>
      <c r="H17" s="3"/>
      <c r="I17" s="3"/>
      <c r="J17" s="3"/>
    </row>
    <row r="18" spans="1:10" ht="15.75" customHeight="1" x14ac:dyDescent="0.25">
      <c r="A18" s="3"/>
      <c r="B18" s="70" t="s">
        <v>9</v>
      </c>
      <c r="C18" s="70"/>
      <c r="D18" s="71">
        <v>60</v>
      </c>
      <c r="E18" s="71"/>
      <c r="F18" s="3"/>
      <c r="G18" s="3"/>
      <c r="H18" s="3"/>
      <c r="I18" s="3"/>
      <c r="J18" s="3"/>
    </row>
    <row r="19" spans="1:10" ht="15.75" customHeight="1" x14ac:dyDescent="0.25">
      <c r="A19" s="3"/>
      <c r="B19" s="70" t="s">
        <v>10</v>
      </c>
      <c r="C19" s="70"/>
      <c r="D19" s="72">
        <v>5367.6</v>
      </c>
      <c r="E19" s="72"/>
      <c r="F19" s="3"/>
      <c r="G19" s="3"/>
      <c r="H19" s="3"/>
      <c r="I19" s="3"/>
      <c r="J19" s="3"/>
    </row>
    <row r="20" spans="1:10" ht="15.75" customHeight="1" x14ac:dyDescent="0.25">
      <c r="A20" s="3"/>
      <c r="B20" s="70" t="s">
        <v>11</v>
      </c>
      <c r="C20" s="70"/>
      <c r="D20" s="71">
        <v>5367.6</v>
      </c>
      <c r="E20" s="71"/>
      <c r="F20" s="3"/>
      <c r="G20" s="3"/>
      <c r="H20" s="3"/>
      <c r="I20" s="3"/>
      <c r="J20" s="3"/>
    </row>
    <row r="21" spans="1:10" ht="15.75" customHeight="1" x14ac:dyDescent="0.25">
      <c r="A21" s="3"/>
      <c r="B21" s="70" t="s">
        <v>12</v>
      </c>
      <c r="C21" s="70"/>
      <c r="D21" s="71"/>
      <c r="E21" s="71"/>
      <c r="F21" s="3"/>
      <c r="G21" s="3"/>
      <c r="H21" s="3"/>
      <c r="I21" s="3"/>
      <c r="J21" s="3"/>
    </row>
    <row r="22" spans="1:10" ht="31.7" customHeight="1" x14ac:dyDescent="0.25">
      <c r="A22" s="3"/>
      <c r="B22" s="70" t="s">
        <v>13</v>
      </c>
      <c r="C22" s="70"/>
      <c r="D22" s="72">
        <v>373.7</v>
      </c>
      <c r="E22" s="72"/>
      <c r="F22" s="3"/>
      <c r="G22" s="3"/>
      <c r="H22" s="3"/>
      <c r="I22" s="3"/>
      <c r="J22" s="3"/>
    </row>
    <row r="23" spans="1:10" ht="15.75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</row>
    <row r="24" spans="1:10" ht="15.75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69" t="s">
        <v>14</v>
      </c>
      <c r="B25" s="69"/>
      <c r="C25" s="69"/>
      <c r="D25" s="69"/>
      <c r="E25" s="69"/>
      <c r="F25" s="69"/>
      <c r="G25" s="69"/>
      <c r="H25" s="69"/>
      <c r="I25" s="69"/>
      <c r="J25" s="69"/>
    </row>
    <row r="26" spans="1:10" ht="15" customHeight="1" x14ac:dyDescent="0.25">
      <c r="A26" s="69" t="s">
        <v>124</v>
      </c>
      <c r="B26" s="69"/>
      <c r="C26" s="69"/>
      <c r="D26" s="69"/>
      <c r="E26" s="69"/>
      <c r="F26" s="69"/>
      <c r="G26" s="69"/>
      <c r="H26" s="69"/>
      <c r="I26" s="69"/>
      <c r="J26" s="69"/>
    </row>
    <row r="27" spans="1:10" ht="15.75" x14ac:dyDescent="0.25">
      <c r="A27" s="3"/>
      <c r="B27" s="4"/>
      <c r="C27" s="3"/>
      <c r="D27" s="3"/>
      <c r="E27" s="3"/>
      <c r="F27" s="3"/>
      <c r="G27" s="3"/>
      <c r="H27" s="3"/>
      <c r="I27" s="3"/>
      <c r="J27" s="5"/>
    </row>
    <row r="28" spans="1:10" ht="78.75" x14ac:dyDescent="0.25">
      <c r="A28" s="6" t="s">
        <v>15</v>
      </c>
      <c r="B28" s="6" t="s">
        <v>16</v>
      </c>
      <c r="C28" s="6" t="s">
        <v>17</v>
      </c>
      <c r="D28" s="6" t="s">
        <v>18</v>
      </c>
      <c r="E28" s="6" t="s">
        <v>19</v>
      </c>
      <c r="F28" s="6" t="s">
        <v>20</v>
      </c>
      <c r="G28" s="6" t="s">
        <v>21</v>
      </c>
      <c r="H28" s="6" t="s">
        <v>22</v>
      </c>
      <c r="I28" s="7" t="s">
        <v>23</v>
      </c>
      <c r="J28" s="8" t="s">
        <v>125</v>
      </c>
    </row>
    <row r="29" spans="1:10" ht="15.75" x14ac:dyDescent="0.25">
      <c r="A29" s="12">
        <v>1</v>
      </c>
      <c r="B29" s="9">
        <v>2</v>
      </c>
      <c r="C29" s="10">
        <v>3</v>
      </c>
      <c r="D29" s="10">
        <v>4</v>
      </c>
      <c r="E29" s="10">
        <v>5</v>
      </c>
      <c r="F29" s="10">
        <v>6</v>
      </c>
      <c r="G29" s="10">
        <v>7</v>
      </c>
      <c r="H29" s="10">
        <v>8</v>
      </c>
      <c r="I29" s="11">
        <v>9</v>
      </c>
      <c r="J29" s="10">
        <v>10</v>
      </c>
    </row>
    <row r="30" spans="1:10" ht="15.75" x14ac:dyDescent="0.25">
      <c r="A30" s="66" t="s">
        <v>24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15.75" x14ac:dyDescent="0.25">
      <c r="A31" s="12" t="s">
        <v>25</v>
      </c>
      <c r="B31" s="13" t="s">
        <v>26</v>
      </c>
      <c r="C31" s="12" t="s">
        <v>27</v>
      </c>
      <c r="D31" s="12" t="s">
        <v>28</v>
      </c>
      <c r="E31" s="12">
        <f>12*1</f>
        <v>12</v>
      </c>
      <c r="F31" s="14">
        <f>D22/100</f>
        <v>3.7370000000000001</v>
      </c>
      <c r="G31" s="14">
        <f>F31*E31</f>
        <v>44.844000000000001</v>
      </c>
      <c r="H31" s="14">
        <v>1433.22</v>
      </c>
      <c r="I31" s="14">
        <f>H31*G31</f>
        <v>64271.31768</v>
      </c>
      <c r="J31" s="14">
        <f>I31/12/D19</f>
        <v>0.99782829197406664</v>
      </c>
    </row>
    <row r="32" spans="1:10" ht="31.5" x14ac:dyDescent="0.25">
      <c r="A32" s="12" t="s">
        <v>29</v>
      </c>
      <c r="B32" s="13" t="s">
        <v>30</v>
      </c>
      <c r="C32" s="12" t="s">
        <v>27</v>
      </c>
      <c r="D32" s="12" t="s">
        <v>31</v>
      </c>
      <c r="E32" s="12">
        <v>104</v>
      </c>
      <c r="F32" s="14">
        <f>D22/100</f>
        <v>3.7370000000000001</v>
      </c>
      <c r="G32" s="14">
        <f>F32*E32</f>
        <v>388.64800000000002</v>
      </c>
      <c r="H32" s="14">
        <v>589.69000000000005</v>
      </c>
      <c r="I32" s="14">
        <f>H32*G32</f>
        <v>229181.83912000005</v>
      </c>
      <c r="J32" s="14">
        <f>I32/12/D19</f>
        <v>3.5581054089971937</v>
      </c>
    </row>
    <row r="33" spans="1:10" ht="15.75" x14ac:dyDescent="0.25">
      <c r="A33" s="12" t="s">
        <v>32</v>
      </c>
      <c r="B33" s="13" t="s">
        <v>33</v>
      </c>
      <c r="C33" s="12" t="s">
        <v>34</v>
      </c>
      <c r="D33" s="12" t="s">
        <v>28</v>
      </c>
      <c r="E33" s="12">
        <v>12</v>
      </c>
      <c r="F33" s="14">
        <f>1914/1000</f>
        <v>1.9139999999999999</v>
      </c>
      <c r="G33" s="14">
        <f>F33*E33</f>
        <v>22.968</v>
      </c>
      <c r="H33" s="14">
        <v>1138.03</v>
      </c>
      <c r="I33" s="14">
        <f>H33*G33</f>
        <v>26138.27304</v>
      </c>
      <c r="J33" s="14">
        <f>I33/12/D19</f>
        <v>0.40580323049407557</v>
      </c>
    </row>
    <row r="34" spans="1:10" ht="15.75" x14ac:dyDescent="0.25">
      <c r="A34" s="66" t="s">
        <v>35</v>
      </c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15.75" x14ac:dyDescent="0.25">
      <c r="A35" s="66" t="s">
        <v>36</v>
      </c>
      <c r="B35" s="66"/>
      <c r="C35" s="66"/>
      <c r="D35" s="66"/>
      <c r="E35" s="66"/>
      <c r="F35" s="66"/>
      <c r="G35" s="66"/>
      <c r="H35" s="66"/>
      <c r="I35" s="66"/>
      <c r="J35" s="66"/>
    </row>
    <row r="36" spans="1:10" ht="47.25" x14ac:dyDescent="0.25">
      <c r="A36" s="15" t="s">
        <v>37</v>
      </c>
      <c r="B36" s="16" t="s">
        <v>38</v>
      </c>
      <c r="C36" s="15" t="s">
        <v>34</v>
      </c>
      <c r="D36" s="17" t="s">
        <v>39</v>
      </c>
      <c r="E36" s="18">
        <v>78</v>
      </c>
      <c r="F36" s="19">
        <f>1070/1000</f>
        <v>1.07</v>
      </c>
      <c r="G36" s="14">
        <f>F36*E36</f>
        <v>83.460000000000008</v>
      </c>
      <c r="H36" s="14">
        <v>732.48</v>
      </c>
      <c r="I36" s="14">
        <f>H36*G36</f>
        <v>61132.780800000008</v>
      </c>
      <c r="J36" s="14">
        <f>I36/12/D19</f>
        <v>0.94910172143974969</v>
      </c>
    </row>
    <row r="37" spans="1:10" ht="47.25" x14ac:dyDescent="0.25">
      <c r="A37" s="20" t="s">
        <v>40</v>
      </c>
      <c r="B37" s="16" t="s">
        <v>41</v>
      </c>
      <c r="C37" s="15" t="s">
        <v>42</v>
      </c>
      <c r="D37" s="17" t="s">
        <v>28</v>
      </c>
      <c r="E37" s="18">
        <v>6</v>
      </c>
      <c r="F37" s="19">
        <f>319.8/100000</f>
        <v>3.1980000000000003E-3</v>
      </c>
      <c r="G37" s="14">
        <f>F37*E37</f>
        <v>1.9188000000000004E-2</v>
      </c>
      <c r="H37" s="14">
        <v>972927.13</v>
      </c>
      <c r="I37" s="14">
        <f>H37*G37</f>
        <v>18668.525770440003</v>
      </c>
      <c r="J37" s="14">
        <f>I37/12/D19</f>
        <v>0.28983353470266043</v>
      </c>
    </row>
    <row r="38" spans="1:10" ht="15.75" x14ac:dyDescent="0.25">
      <c r="A38" s="21" t="s">
        <v>43</v>
      </c>
      <c r="B38" s="13" t="s">
        <v>44</v>
      </c>
      <c r="C38" s="12" t="s">
        <v>42</v>
      </c>
      <c r="D38" s="12" t="s">
        <v>28</v>
      </c>
      <c r="E38" s="18">
        <v>6</v>
      </c>
      <c r="F38" s="19">
        <f>319.8/100000</f>
        <v>3.1980000000000003E-3</v>
      </c>
      <c r="G38" s="14">
        <f>F38*E38</f>
        <v>1.9188000000000004E-2</v>
      </c>
      <c r="H38" s="14">
        <v>70674.960000000006</v>
      </c>
      <c r="I38" s="14">
        <f>H38*G38</f>
        <v>1356.1111324800004</v>
      </c>
      <c r="J38" s="14">
        <f>I38/12/D19</f>
        <v>2.1053964721663317E-2</v>
      </c>
    </row>
    <row r="39" spans="1:10" ht="15.75" x14ac:dyDescent="0.25">
      <c r="A39" s="66" t="s">
        <v>45</v>
      </c>
      <c r="B39" s="66"/>
      <c r="C39" s="66"/>
      <c r="D39" s="66"/>
      <c r="E39" s="66"/>
      <c r="F39" s="66"/>
      <c r="G39" s="66"/>
      <c r="H39" s="66"/>
      <c r="I39" s="66"/>
      <c r="J39" s="66"/>
    </row>
    <row r="40" spans="1:10" ht="31.5" x14ac:dyDescent="0.25">
      <c r="A40" s="10" t="s">
        <v>46</v>
      </c>
      <c r="B40" s="13" t="s">
        <v>47</v>
      </c>
      <c r="C40" s="12" t="s">
        <v>48</v>
      </c>
      <c r="D40" s="12" t="s">
        <v>49</v>
      </c>
      <c r="E40" s="22">
        <v>78</v>
      </c>
      <c r="F40" s="23">
        <f>1070/10000</f>
        <v>0.107</v>
      </c>
      <c r="G40" s="14">
        <f>F40*E40</f>
        <v>8.3460000000000001</v>
      </c>
      <c r="H40" s="14">
        <v>12822.64</v>
      </c>
      <c r="I40" s="14">
        <f t="shared" ref="I40:I46" si="0">H40*G40</f>
        <v>107017.75344</v>
      </c>
      <c r="J40" s="14">
        <f>I40/12/D19</f>
        <v>1.6614774051717711</v>
      </c>
    </row>
    <row r="41" spans="1:10" ht="15.75" x14ac:dyDescent="0.25">
      <c r="A41" s="10" t="s">
        <v>43</v>
      </c>
      <c r="B41" s="13" t="s">
        <v>44</v>
      </c>
      <c r="C41" s="12" t="s">
        <v>42</v>
      </c>
      <c r="D41" s="12" t="s">
        <v>28</v>
      </c>
      <c r="E41" s="22">
        <v>6</v>
      </c>
      <c r="F41" s="23">
        <f>1070/100000</f>
        <v>1.0699999999999999E-2</v>
      </c>
      <c r="G41" s="14">
        <f>F41*E41</f>
        <v>6.4199999999999993E-2</v>
      </c>
      <c r="H41" s="14">
        <v>70674.94</v>
      </c>
      <c r="I41" s="14">
        <f t="shared" si="0"/>
        <v>4537.3311479999993</v>
      </c>
      <c r="J41" s="14">
        <f>I41/12/D19</f>
        <v>7.0443201617110054E-2</v>
      </c>
    </row>
    <row r="42" spans="1:10" ht="31.5" x14ac:dyDescent="0.25">
      <c r="A42" s="10" t="s">
        <v>50</v>
      </c>
      <c r="B42" s="13" t="s">
        <v>51</v>
      </c>
      <c r="C42" s="12" t="s">
        <v>34</v>
      </c>
      <c r="D42" s="12" t="s">
        <v>28</v>
      </c>
      <c r="E42" s="22">
        <v>6</v>
      </c>
      <c r="F42" s="23">
        <f>319.8/1000</f>
        <v>0.31980000000000003</v>
      </c>
      <c r="G42" s="14">
        <f>F42*E42</f>
        <v>1.9188000000000001</v>
      </c>
      <c r="H42" s="14">
        <v>1207.8599999999999</v>
      </c>
      <c r="I42" s="14">
        <f t="shared" si="0"/>
        <v>2317.641768</v>
      </c>
      <c r="J42" s="14">
        <f>I42/12/D19</f>
        <v>3.598196847753185E-2</v>
      </c>
    </row>
    <row r="43" spans="1:10" ht="47.25" x14ac:dyDescent="0.25">
      <c r="A43" s="10" t="s">
        <v>52</v>
      </c>
      <c r="B43" s="13" t="s">
        <v>53</v>
      </c>
      <c r="C43" s="12" t="s">
        <v>34</v>
      </c>
      <c r="D43" s="12" t="s">
        <v>28</v>
      </c>
      <c r="E43" s="12">
        <v>6</v>
      </c>
      <c r="F43" s="24">
        <f>535/1000</f>
        <v>0.53500000000000003</v>
      </c>
      <c r="G43" s="14">
        <f>F43*E43</f>
        <v>3.21</v>
      </c>
      <c r="H43" s="14">
        <v>16396.82</v>
      </c>
      <c r="I43" s="14">
        <f t="shared" si="0"/>
        <v>52633.792199999996</v>
      </c>
      <c r="J43" s="14">
        <f>I43/12/D19</f>
        <v>0.81715279640807803</v>
      </c>
    </row>
    <row r="44" spans="1:10" ht="15.75" x14ac:dyDescent="0.25">
      <c r="A44" s="12" t="s">
        <v>54</v>
      </c>
      <c r="B44" s="13" t="s">
        <v>55</v>
      </c>
      <c r="C44" s="12" t="s">
        <v>27</v>
      </c>
      <c r="D44" s="12" t="s">
        <v>56</v>
      </c>
      <c r="E44" s="22">
        <v>26</v>
      </c>
      <c r="F44" s="25">
        <f>69.9/100</f>
        <v>0.69900000000000007</v>
      </c>
      <c r="G44" s="14">
        <f>F44*E44</f>
        <v>18.174000000000003</v>
      </c>
      <c r="H44" s="14">
        <v>161.74</v>
      </c>
      <c r="I44" s="14">
        <f t="shared" si="0"/>
        <v>2939.4627600000008</v>
      </c>
      <c r="J44" s="14">
        <f>I44/12/D19</f>
        <v>4.5635894999627405E-2</v>
      </c>
    </row>
    <row r="45" spans="1:10" ht="15.75" x14ac:dyDescent="0.25">
      <c r="A45" s="10"/>
      <c r="B45" s="9" t="s">
        <v>57</v>
      </c>
      <c r="C45" s="10" t="s">
        <v>58</v>
      </c>
      <c r="D45" s="10"/>
      <c r="E45" s="14"/>
      <c r="F45" s="14"/>
      <c r="G45" s="14">
        <v>3</v>
      </c>
      <c r="H45" s="26">
        <v>1090.03</v>
      </c>
      <c r="I45" s="14">
        <f t="shared" si="0"/>
        <v>3270.09</v>
      </c>
      <c r="J45" s="14">
        <f>I45/12/D19</f>
        <v>5.0768965645726208E-2</v>
      </c>
    </row>
    <row r="46" spans="1:10" ht="31.5" x14ac:dyDescent="0.25">
      <c r="A46" s="10" t="s">
        <v>59</v>
      </c>
      <c r="B46" s="9" t="s">
        <v>60</v>
      </c>
      <c r="C46" s="10" t="s">
        <v>61</v>
      </c>
      <c r="D46" s="10" t="s">
        <v>28</v>
      </c>
      <c r="E46" s="14">
        <v>6</v>
      </c>
      <c r="F46" s="14">
        <f>1070/10000</f>
        <v>0.107</v>
      </c>
      <c r="G46" s="14">
        <f>F46*E46</f>
        <v>0.64200000000000002</v>
      </c>
      <c r="H46" s="26">
        <v>4578.34</v>
      </c>
      <c r="I46" s="14">
        <f t="shared" si="0"/>
        <v>2939.2942800000001</v>
      </c>
      <c r="J46" s="14">
        <f>I46/12/D19</f>
        <v>4.5633279305462404E-2</v>
      </c>
    </row>
    <row r="47" spans="1:10" ht="15.75" x14ac:dyDescent="0.25">
      <c r="A47" s="66" t="s">
        <v>62</v>
      </c>
      <c r="B47" s="66"/>
      <c r="C47" s="66"/>
      <c r="D47" s="66"/>
      <c r="E47" s="66"/>
      <c r="F47" s="66"/>
      <c r="G47" s="66"/>
      <c r="H47" s="66"/>
      <c r="I47" s="66"/>
      <c r="J47" s="66"/>
    </row>
    <row r="48" spans="1:10" ht="15.75" x14ac:dyDescent="0.25">
      <c r="A48" s="66" t="s">
        <v>63</v>
      </c>
      <c r="B48" s="66"/>
      <c r="C48" s="66"/>
      <c r="D48" s="66"/>
      <c r="E48" s="66"/>
      <c r="F48" s="66"/>
      <c r="G48" s="66"/>
      <c r="H48" s="66"/>
      <c r="I48" s="66"/>
      <c r="J48" s="66"/>
    </row>
    <row r="49" spans="1:10" ht="31.5" x14ac:dyDescent="0.25">
      <c r="A49" s="27" t="s">
        <v>64</v>
      </c>
      <c r="B49" s="28" t="s">
        <v>65</v>
      </c>
      <c r="C49" s="29" t="s">
        <v>34</v>
      </c>
      <c r="D49" s="29" t="s">
        <v>66</v>
      </c>
      <c r="E49" s="12">
        <v>2</v>
      </c>
      <c r="F49" s="19">
        <f>1472/1000</f>
        <v>1.472</v>
      </c>
      <c r="G49" s="14">
        <f t="shared" ref="G49:G56" si="1">F49*E49</f>
        <v>2.944</v>
      </c>
      <c r="H49" s="14">
        <v>1913.45</v>
      </c>
      <c r="I49" s="14">
        <f t="shared" ref="I49:I56" si="2">H49*G49</f>
        <v>5633.1967999999997</v>
      </c>
      <c r="J49" s="14">
        <f>I49/12/D19</f>
        <v>8.7456790123456779E-2</v>
      </c>
    </row>
    <row r="50" spans="1:10" ht="31.5" x14ac:dyDescent="0.25">
      <c r="A50" s="30" t="s">
        <v>67</v>
      </c>
      <c r="B50" s="13" t="s">
        <v>68</v>
      </c>
      <c r="C50" s="12" t="s">
        <v>34</v>
      </c>
      <c r="D50" s="29" t="s">
        <v>66</v>
      </c>
      <c r="E50" s="12">
        <v>2</v>
      </c>
      <c r="F50" s="19">
        <f>(15.25*93.32)/1000</f>
        <v>1.4231299999999998</v>
      </c>
      <c r="G50" s="14">
        <f t="shared" si="1"/>
        <v>2.8462599999999996</v>
      </c>
      <c r="H50" s="31">
        <v>254.22</v>
      </c>
      <c r="I50" s="14">
        <f t="shared" si="2"/>
        <v>723.57621719999986</v>
      </c>
      <c r="J50" s="14">
        <f>I50/12/D19</f>
        <v>1.1233701859303969E-2</v>
      </c>
    </row>
    <row r="51" spans="1:10" ht="31.5" x14ac:dyDescent="0.25">
      <c r="A51" s="27" t="s">
        <v>69</v>
      </c>
      <c r="B51" s="32" t="s">
        <v>70</v>
      </c>
      <c r="C51" s="29" t="s">
        <v>34</v>
      </c>
      <c r="D51" s="29" t="s">
        <v>66</v>
      </c>
      <c r="E51" s="12">
        <v>2</v>
      </c>
      <c r="F51" s="19">
        <f>((1.2*20)+(2.46*8))/1000</f>
        <v>4.3679999999999997E-2</v>
      </c>
      <c r="G51" s="14">
        <f t="shared" si="1"/>
        <v>8.7359999999999993E-2</v>
      </c>
      <c r="H51" s="31">
        <v>2207.8200000000002</v>
      </c>
      <c r="I51" s="14">
        <f t="shared" si="2"/>
        <v>192.87515519999999</v>
      </c>
      <c r="J51" s="33">
        <f>I51/12/D19</f>
        <v>2.9944350547730825E-3</v>
      </c>
    </row>
    <row r="52" spans="1:10" ht="15.75" x14ac:dyDescent="0.25">
      <c r="A52" s="30" t="s">
        <v>71</v>
      </c>
      <c r="B52" s="13" t="s">
        <v>72</v>
      </c>
      <c r="C52" s="12" t="s">
        <v>34</v>
      </c>
      <c r="D52" s="29" t="s">
        <v>66</v>
      </c>
      <c r="E52" s="18">
        <v>2</v>
      </c>
      <c r="F52" s="19">
        <f>(D22*15.25)*D17/1000</f>
        <v>22.7957</v>
      </c>
      <c r="G52" s="14">
        <f t="shared" si="1"/>
        <v>45.5914</v>
      </c>
      <c r="H52" s="14">
        <v>2943.77</v>
      </c>
      <c r="I52" s="14">
        <f t="shared" si="2"/>
        <v>134210.59557800001</v>
      </c>
      <c r="J52" s="14">
        <f>I52/12/D19</f>
        <v>2.0836530848361776</v>
      </c>
    </row>
    <row r="53" spans="1:10" ht="47.25" x14ac:dyDescent="0.25">
      <c r="A53" s="12" t="s">
        <v>73</v>
      </c>
      <c r="B53" s="13" t="s">
        <v>74</v>
      </c>
      <c r="C53" s="12" t="s">
        <v>34</v>
      </c>
      <c r="D53" s="12" t="s">
        <v>75</v>
      </c>
      <c r="E53" s="18">
        <v>4</v>
      </c>
      <c r="F53" s="19">
        <f>1914/1000</f>
        <v>1.9139999999999999</v>
      </c>
      <c r="G53" s="14">
        <f t="shared" si="1"/>
        <v>7.6559999999999997</v>
      </c>
      <c r="H53" s="14">
        <v>2943.77</v>
      </c>
      <c r="I53" s="14">
        <f t="shared" si="2"/>
        <v>22537.503119999998</v>
      </c>
      <c r="J53" s="14">
        <f>I53/12/D19</f>
        <v>0.34990037633206639</v>
      </c>
    </row>
    <row r="54" spans="1:10" ht="15.75" x14ac:dyDescent="0.25">
      <c r="A54" s="12" t="s">
        <v>76</v>
      </c>
      <c r="B54" s="13" t="s">
        <v>77</v>
      </c>
      <c r="C54" s="12" t="s">
        <v>78</v>
      </c>
      <c r="D54" s="29" t="s">
        <v>66</v>
      </c>
      <c r="E54" s="18">
        <v>2</v>
      </c>
      <c r="F54" s="34">
        <f>D18/100</f>
        <v>0.6</v>
      </c>
      <c r="G54" s="14">
        <f t="shared" si="1"/>
        <v>1.2</v>
      </c>
      <c r="H54" s="14">
        <v>44156.480000000003</v>
      </c>
      <c r="I54" s="14">
        <f t="shared" si="2"/>
        <v>52987.776000000005</v>
      </c>
      <c r="J54" s="14">
        <f>I54/12/D19</f>
        <v>0.82264848349355391</v>
      </c>
    </row>
    <row r="55" spans="1:10" ht="47.25" x14ac:dyDescent="0.25">
      <c r="A55" s="35" t="s">
        <v>79</v>
      </c>
      <c r="B55" s="36" t="s">
        <v>80</v>
      </c>
      <c r="C55" s="37" t="s">
        <v>81</v>
      </c>
      <c r="D55" s="29" t="s">
        <v>66</v>
      </c>
      <c r="E55" s="18">
        <v>2</v>
      </c>
      <c r="F55" s="19">
        <f>20/100</f>
        <v>0.2</v>
      </c>
      <c r="G55" s="14">
        <f t="shared" si="1"/>
        <v>0.4</v>
      </c>
      <c r="H55" s="14">
        <v>6623.47</v>
      </c>
      <c r="I55" s="14">
        <f t="shared" si="2"/>
        <v>2649.3880000000004</v>
      </c>
      <c r="J55" s="14">
        <f>I55/12/D19</f>
        <v>4.1132411754477481E-2</v>
      </c>
    </row>
    <row r="56" spans="1:10" ht="31.5" x14ac:dyDescent="0.25">
      <c r="A56" s="77" t="s">
        <v>82</v>
      </c>
      <c r="B56" s="38" t="s">
        <v>83</v>
      </c>
      <c r="C56" s="39" t="s">
        <v>34</v>
      </c>
      <c r="D56" s="40" t="s">
        <v>84</v>
      </c>
      <c r="E56" s="18">
        <v>3</v>
      </c>
      <c r="F56" s="14">
        <f>D19/1000</f>
        <v>5.3676000000000004</v>
      </c>
      <c r="G56" s="14">
        <f t="shared" si="1"/>
        <v>16.102800000000002</v>
      </c>
      <c r="H56" s="14">
        <v>2737.77</v>
      </c>
      <c r="I56" s="14">
        <f t="shared" si="2"/>
        <v>44085.762756000004</v>
      </c>
      <c r="J56" s="14">
        <f>I56/12/D19</f>
        <v>0.68444249999999995</v>
      </c>
    </row>
    <row r="57" spans="1:10" ht="15.75" x14ac:dyDescent="0.25">
      <c r="A57" s="66" t="s">
        <v>85</v>
      </c>
      <c r="B57" s="66"/>
      <c r="C57" s="66"/>
      <c r="D57" s="66"/>
      <c r="E57" s="66"/>
      <c r="F57" s="66"/>
      <c r="G57" s="66"/>
      <c r="H57" s="66"/>
      <c r="I57" s="66"/>
      <c r="J57" s="66"/>
    </row>
    <row r="58" spans="1:10" ht="15.75" x14ac:dyDescent="0.25">
      <c r="A58" s="41" t="s">
        <v>86</v>
      </c>
      <c r="B58" s="42" t="s">
        <v>87</v>
      </c>
      <c r="C58" s="43" t="s">
        <v>88</v>
      </c>
      <c r="D58" s="43"/>
      <c r="E58" s="18">
        <v>1</v>
      </c>
      <c r="F58" s="14">
        <f>(D18+168)/100</f>
        <v>2.2799999999999998</v>
      </c>
      <c r="G58" s="14">
        <f>F58*E58</f>
        <v>2.2799999999999998</v>
      </c>
      <c r="H58" s="14">
        <v>36503.57</v>
      </c>
      <c r="I58" s="14">
        <f>H58*G58</f>
        <v>83228.139599999995</v>
      </c>
      <c r="J58" s="14">
        <f>I58/12/D19</f>
        <v>1.2921376965496683</v>
      </c>
    </row>
    <row r="59" spans="1:10" ht="63" x14ac:dyDescent="0.25">
      <c r="A59" s="44" t="s">
        <v>89</v>
      </c>
      <c r="B59" s="45" t="s">
        <v>90</v>
      </c>
      <c r="C59" s="46" t="s">
        <v>91</v>
      </c>
      <c r="D59" s="46"/>
      <c r="E59" s="18">
        <v>1</v>
      </c>
      <c r="F59" s="14">
        <f>5367.6/10</f>
        <v>536.76</v>
      </c>
      <c r="G59" s="14">
        <f>F59*E59</f>
        <v>536.76</v>
      </c>
      <c r="H59" s="14">
        <v>605.75</v>
      </c>
      <c r="I59" s="14">
        <f>H59*G59</f>
        <v>325142.37</v>
      </c>
      <c r="J59" s="14">
        <f>I59/12/D19</f>
        <v>5.0479166666666657</v>
      </c>
    </row>
    <row r="60" spans="1:10" ht="31.5" x14ac:dyDescent="0.25">
      <c r="A60" s="41" t="s">
        <v>92</v>
      </c>
      <c r="B60" s="42" t="s">
        <v>93</v>
      </c>
      <c r="C60" s="43" t="s">
        <v>94</v>
      </c>
      <c r="D60" s="43"/>
      <c r="E60" s="12">
        <v>1</v>
      </c>
      <c r="F60" s="14">
        <f>100/100</f>
        <v>1</v>
      </c>
      <c r="G60" s="14">
        <f>F60*E60</f>
        <v>1</v>
      </c>
      <c r="H60" s="14">
        <v>2768.54</v>
      </c>
      <c r="I60" s="14">
        <f>H60*G60</f>
        <v>2768.54</v>
      </c>
      <c r="J60" s="14">
        <f>I60/12/D19</f>
        <v>4.298227637429515E-2</v>
      </c>
    </row>
    <row r="61" spans="1:10" ht="31.5" x14ac:dyDescent="0.25">
      <c r="A61" s="47" t="s">
        <v>95</v>
      </c>
      <c r="B61" s="48" t="s">
        <v>96</v>
      </c>
      <c r="C61" s="49" t="s">
        <v>94</v>
      </c>
      <c r="D61" s="50"/>
      <c r="E61" s="10">
        <v>1</v>
      </c>
      <c r="F61" s="51">
        <f>100/100</f>
        <v>1</v>
      </c>
      <c r="G61" s="51">
        <f>F61*E61</f>
        <v>1</v>
      </c>
      <c r="H61" s="51">
        <v>1110.52</v>
      </c>
      <c r="I61" s="51">
        <f>H61*G61</f>
        <v>1110.52</v>
      </c>
      <c r="J61" s="51">
        <f>I61/12/D19</f>
        <v>1.7241100926546935E-2</v>
      </c>
    </row>
    <row r="62" spans="1:10" ht="63" x14ac:dyDescent="0.25">
      <c r="A62" s="10" t="s">
        <v>97</v>
      </c>
      <c r="B62" s="52" t="s">
        <v>98</v>
      </c>
      <c r="C62" s="11" t="s">
        <v>99</v>
      </c>
      <c r="D62" s="11"/>
      <c r="E62" s="10">
        <v>12</v>
      </c>
      <c r="F62" s="14">
        <f>2951.2/1000</f>
        <v>2.9511999999999996</v>
      </c>
      <c r="G62" s="14">
        <f>F62*E62</f>
        <v>35.414399999999993</v>
      </c>
      <c r="H62" s="14">
        <v>8876.06</v>
      </c>
      <c r="I62" s="14">
        <f>H62*G62</f>
        <v>314340.33926399995</v>
      </c>
      <c r="J62" s="14">
        <f>I62/12/D19</f>
        <v>4.880212436098069</v>
      </c>
    </row>
    <row r="63" spans="1:10" ht="15.75" x14ac:dyDescent="0.25">
      <c r="A63" s="68" t="s">
        <v>100</v>
      </c>
      <c r="B63" s="68"/>
      <c r="C63" s="68"/>
      <c r="D63" s="68"/>
      <c r="E63" s="68"/>
      <c r="F63" s="68"/>
      <c r="G63" s="68"/>
      <c r="H63" s="68"/>
      <c r="I63" s="68"/>
      <c r="J63" s="68"/>
    </row>
    <row r="64" spans="1:10" ht="31.5" x14ac:dyDescent="0.25">
      <c r="A64" s="12" t="s">
        <v>101</v>
      </c>
      <c r="B64" s="53" t="s">
        <v>102</v>
      </c>
      <c r="C64" s="12" t="s">
        <v>103</v>
      </c>
      <c r="D64" s="12"/>
      <c r="E64" s="12">
        <v>1</v>
      </c>
      <c r="F64" s="12">
        <f>100/100</f>
        <v>1</v>
      </c>
      <c r="G64" s="12">
        <f>F64*E64</f>
        <v>1</v>
      </c>
      <c r="H64" s="54">
        <v>528</v>
      </c>
      <c r="I64" s="12">
        <f>H64*G64</f>
        <v>528</v>
      </c>
      <c r="J64" s="25">
        <f>I64/12/D19</f>
        <v>8.1973321409941121E-3</v>
      </c>
    </row>
    <row r="65" spans="1:10" ht="63" x14ac:dyDescent="0.25">
      <c r="A65" s="12" t="s">
        <v>104</v>
      </c>
      <c r="B65" s="53" t="s">
        <v>105</v>
      </c>
      <c r="C65" s="12" t="s">
        <v>106</v>
      </c>
      <c r="D65" s="12"/>
      <c r="E65" s="12">
        <v>1</v>
      </c>
      <c r="F65" s="14">
        <f>100/10</f>
        <v>10</v>
      </c>
      <c r="G65" s="14">
        <f>F65*E65</f>
        <v>10</v>
      </c>
      <c r="H65" s="54">
        <v>144.08000000000001</v>
      </c>
      <c r="I65" s="14">
        <f>H65*G65</f>
        <v>1440.8000000000002</v>
      </c>
      <c r="J65" s="14">
        <f>I65/12/D19</f>
        <v>2.2368780584743026E-2</v>
      </c>
    </row>
    <row r="66" spans="1:10" ht="15.75" x14ac:dyDescent="0.25">
      <c r="A66" s="12" t="s">
        <v>107</v>
      </c>
      <c r="B66" s="53" t="s">
        <v>108</v>
      </c>
      <c r="C66" s="12" t="s">
        <v>109</v>
      </c>
      <c r="D66" s="12"/>
      <c r="E66" s="12">
        <v>1</v>
      </c>
      <c r="F66" s="14">
        <f>D18</f>
        <v>60</v>
      </c>
      <c r="G66" s="14">
        <f>F66*E66</f>
        <v>60</v>
      </c>
      <c r="H66" s="54">
        <v>166.97</v>
      </c>
      <c r="I66" s="14">
        <f>H66*G66</f>
        <v>10018.200000000001</v>
      </c>
      <c r="J66" s="14">
        <f>I66/12/D19</f>
        <v>0.15553506222520305</v>
      </c>
    </row>
    <row r="67" spans="1:10" ht="15.75" x14ac:dyDescent="0.25">
      <c r="A67" s="66" t="s">
        <v>110</v>
      </c>
      <c r="B67" s="66"/>
      <c r="C67" s="66"/>
      <c r="D67" s="66"/>
      <c r="E67" s="66"/>
      <c r="F67" s="66"/>
      <c r="G67" s="66"/>
      <c r="H67" s="66"/>
      <c r="I67" s="66"/>
      <c r="J67" s="66"/>
    </row>
    <row r="68" spans="1:10" ht="94.5" x14ac:dyDescent="0.25">
      <c r="A68" s="55"/>
      <c r="B68" s="56" t="s">
        <v>111</v>
      </c>
      <c r="C68" s="57"/>
      <c r="D68" s="57"/>
      <c r="E68" s="12"/>
      <c r="F68" s="25"/>
      <c r="G68" s="25"/>
      <c r="H68" s="58"/>
      <c r="I68" s="18">
        <v>1065000</v>
      </c>
      <c r="J68" s="14">
        <f>I68/12/D19</f>
        <v>16.534391534391535</v>
      </c>
    </row>
    <row r="69" spans="1:10" ht="15.75" x14ac:dyDescent="0.25">
      <c r="A69" s="67" t="s">
        <v>112</v>
      </c>
      <c r="B69" s="67"/>
      <c r="C69" s="67"/>
      <c r="D69" s="67"/>
      <c r="E69" s="67"/>
      <c r="F69" s="67"/>
      <c r="G69" s="67"/>
      <c r="H69" s="67"/>
      <c r="I69" s="59">
        <f>SUM(I31:I33,I36:I38,I40:I45,I49:I56,I58:I62,I46:I66)</f>
        <v>2567612.3781197201</v>
      </c>
      <c r="J69" s="60"/>
    </row>
    <row r="70" spans="1:10" ht="15.75" x14ac:dyDescent="0.25">
      <c r="A70" s="67" t="s">
        <v>113</v>
      </c>
      <c r="B70" s="67"/>
      <c r="C70" s="67"/>
      <c r="D70" s="67"/>
      <c r="E70" s="67"/>
      <c r="F70" s="67"/>
      <c r="G70" s="67"/>
      <c r="H70" s="67"/>
      <c r="I70" s="60">
        <f>I68</f>
        <v>1065000</v>
      </c>
      <c r="J70" s="60"/>
    </row>
    <row r="71" spans="1:10" ht="15.75" x14ac:dyDescent="0.25">
      <c r="A71" s="67" t="s">
        <v>114</v>
      </c>
      <c r="B71" s="67"/>
      <c r="C71" s="67"/>
      <c r="D71" s="67"/>
      <c r="E71" s="67"/>
      <c r="F71" s="67"/>
      <c r="G71" s="67"/>
      <c r="H71" s="67"/>
      <c r="I71" s="59">
        <f>I68+I69</f>
        <v>3632612.3781197201</v>
      </c>
      <c r="J71" s="60"/>
    </row>
    <row r="72" spans="1:10" ht="15.75" x14ac:dyDescent="0.25">
      <c r="A72" s="67" t="s">
        <v>115</v>
      </c>
      <c r="B72" s="67"/>
      <c r="C72" s="67"/>
      <c r="D72" s="67"/>
      <c r="E72" s="67"/>
      <c r="F72" s="67"/>
      <c r="G72" s="67"/>
      <c r="H72" s="67"/>
      <c r="I72" s="59">
        <f>SUM(J31:J33,J36:J38,J40:J45,J49:J55,J56,J58:J62,J64:J66,J68,J46)</f>
        <v>41.033264333366247</v>
      </c>
      <c r="J72" s="60"/>
    </row>
    <row r="73" spans="1:10" x14ac:dyDescent="0.25">
      <c r="J73" s="76" t="s">
        <v>117</v>
      </c>
    </row>
    <row r="76" spans="1:10" x14ac:dyDescent="0.25">
      <c r="B76" s="61"/>
      <c r="C76" s="62"/>
      <c r="D76" s="62"/>
    </row>
    <row r="77" spans="1:10" x14ac:dyDescent="0.25">
      <c r="B77" s="61"/>
      <c r="C77" s="62"/>
      <c r="D77" s="62"/>
    </row>
    <row r="78" spans="1:10" x14ac:dyDescent="0.25">
      <c r="B78" s="61"/>
      <c r="C78" s="62"/>
      <c r="D78" s="62"/>
    </row>
    <row r="79" spans="1:10" x14ac:dyDescent="0.25">
      <c r="B79" s="61"/>
      <c r="C79" s="62"/>
      <c r="D79" s="62"/>
    </row>
  </sheetData>
  <mergeCells count="47">
    <mergeCell ref="H1:J1"/>
    <mergeCell ref="H2:J2"/>
    <mergeCell ref="H3:J3"/>
    <mergeCell ref="H4:J4"/>
    <mergeCell ref="H6:J6"/>
    <mergeCell ref="H7:J7"/>
    <mergeCell ref="B15:C15"/>
    <mergeCell ref="D15:E15"/>
    <mergeCell ref="B16:C16"/>
    <mergeCell ref="D16:E16"/>
    <mergeCell ref="B13:C13"/>
    <mergeCell ref="D13:E13"/>
    <mergeCell ref="B14:C14"/>
    <mergeCell ref="D14:E14"/>
    <mergeCell ref="B11:C11"/>
    <mergeCell ref="D11:E11"/>
    <mergeCell ref="B12:C12"/>
    <mergeCell ref="D12:E12"/>
    <mergeCell ref="H8:J8"/>
    <mergeCell ref="H9:J9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5:J25"/>
    <mergeCell ref="A26:J26"/>
    <mergeCell ref="A30:J30"/>
    <mergeCell ref="A34:J34"/>
    <mergeCell ref="A35:J35"/>
    <mergeCell ref="A39:J39"/>
    <mergeCell ref="A47:J47"/>
    <mergeCell ref="A48:J48"/>
    <mergeCell ref="A71:H71"/>
    <mergeCell ref="A72:H72"/>
    <mergeCell ref="A57:J57"/>
    <mergeCell ref="A63:J63"/>
    <mergeCell ref="A67:J67"/>
    <mergeCell ref="A69:H69"/>
    <mergeCell ref="A70:H70"/>
  </mergeCells>
  <pageMargins left="1.1811023622047245" right="0.39370078740157483" top="0.39370078740157483" bottom="0.39370078740157483" header="0.51181102362204722" footer="0.51181102362204722"/>
  <pageSetup paperSize="9" scale="4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mah2</cp:lastModifiedBy>
  <cp:revision>6</cp:revision>
  <cp:lastPrinted>2025-08-15T08:48:25Z</cp:lastPrinted>
  <dcterms:created xsi:type="dcterms:W3CDTF">2025-05-10T16:52:15Z</dcterms:created>
  <dcterms:modified xsi:type="dcterms:W3CDTF">2025-08-15T08:49:42Z</dcterms:modified>
  <dc:language>ru-RU</dc:language>
</cp:coreProperties>
</file>